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0" windowWidth="24435" windowHeight="117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30" i="1" l="1"/>
  <c r="F31" i="1"/>
  <c r="F32" i="1"/>
  <c r="F33" i="1"/>
  <c r="F34" i="1"/>
  <c r="F35" i="1"/>
  <c r="F36" i="1"/>
  <c r="F37" i="1"/>
  <c r="F38" i="1"/>
  <c r="F39" i="1"/>
  <c r="F40" i="1"/>
  <c r="F29" i="1"/>
  <c r="B30" i="1"/>
  <c r="B31" i="1"/>
  <c r="B32" i="1"/>
  <c r="B33" i="1"/>
  <c r="B34" i="1"/>
  <c r="B35" i="1"/>
  <c r="B36" i="1"/>
  <c r="B37" i="1"/>
  <c r="B38" i="1"/>
  <c r="B39" i="1"/>
  <c r="B40" i="1"/>
  <c r="B29" i="1"/>
  <c r="F21" i="1"/>
  <c r="F20" i="1"/>
  <c r="F19" i="1"/>
  <c r="F18" i="1"/>
  <c r="F17" i="1"/>
  <c r="F16" i="1"/>
  <c r="F15" i="1"/>
  <c r="F14" i="1"/>
  <c r="F13" i="1"/>
  <c r="F12" i="1"/>
  <c r="F11" i="1"/>
  <c r="F10" i="1"/>
  <c r="B21" i="1"/>
  <c r="B20" i="1"/>
  <c r="B19" i="1"/>
  <c r="B18" i="1"/>
  <c r="B17" i="1"/>
  <c r="B16" i="1"/>
  <c r="B15" i="1"/>
  <c r="B14" i="1"/>
  <c r="B13" i="1"/>
  <c r="B12" i="1"/>
  <c r="B11" i="1"/>
  <c r="B10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D29" i="1"/>
  <c r="D30" i="1"/>
  <c r="D31" i="1"/>
  <c r="D32" i="1"/>
  <c r="D33" i="1"/>
  <c r="D34" i="1"/>
  <c r="D35" i="1"/>
  <c r="D36" i="1"/>
  <c r="D37" i="1"/>
  <c r="D38" i="1"/>
  <c r="D39" i="1"/>
  <c r="D40" i="1"/>
  <c r="C30" i="1"/>
  <c r="C31" i="1"/>
  <c r="C32" i="1"/>
  <c r="C33" i="1"/>
  <c r="C34" i="1"/>
  <c r="C35" i="1"/>
  <c r="C36" i="1"/>
  <c r="C37" i="1"/>
  <c r="C38" i="1"/>
  <c r="C39" i="1"/>
  <c r="C40" i="1"/>
  <c r="C29" i="1"/>
  <c r="E21" i="1"/>
  <c r="E20" i="1"/>
  <c r="E19" i="1"/>
  <c r="E18" i="1"/>
  <c r="E17" i="1"/>
  <c r="E16" i="1"/>
  <c r="E15" i="1"/>
  <c r="E14" i="1"/>
  <c r="E13" i="1"/>
  <c r="E12" i="1"/>
  <c r="E11" i="1"/>
  <c r="E10" i="1"/>
  <c r="I11" i="1"/>
  <c r="I12" i="1"/>
  <c r="I13" i="1"/>
  <c r="I14" i="1"/>
  <c r="I15" i="1"/>
  <c r="I16" i="1"/>
  <c r="I17" i="1"/>
  <c r="I18" i="1"/>
  <c r="I19" i="1"/>
  <c r="I20" i="1"/>
  <c r="I21" i="1"/>
  <c r="I10" i="1"/>
  <c r="G11" i="1"/>
  <c r="G10" i="1"/>
  <c r="H14" i="1"/>
  <c r="G14" i="1"/>
  <c r="G15" i="1"/>
  <c r="G13" i="1"/>
  <c r="G1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H13" i="1"/>
  <c r="H12" i="1"/>
  <c r="H11" i="1"/>
  <c r="H10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J5" i="1" l="1"/>
  <c r="B5" i="1"/>
  <c r="E5" i="1"/>
  <c r="F5" i="1"/>
  <c r="I5" i="1"/>
  <c r="M5" i="1"/>
  <c r="N5" i="1"/>
  <c r="Q5" i="1"/>
  <c r="R5" i="1"/>
  <c r="U5" i="1"/>
  <c r="V5" i="1"/>
  <c r="Y5" i="1"/>
  <c r="D5" i="1"/>
  <c r="H5" i="1"/>
  <c r="L5" i="1"/>
  <c r="P5" i="1"/>
  <c r="T5" i="1"/>
  <c r="X5" i="1"/>
  <c r="W5" i="1" l="1"/>
  <c r="S5" i="1"/>
  <c r="O5" i="1"/>
  <c r="K5" i="1"/>
  <c r="G5" i="1"/>
  <c r="C5" i="1"/>
</calcChain>
</file>

<file path=xl/sharedStrings.xml><?xml version="1.0" encoding="utf-8"?>
<sst xmlns="http://schemas.openxmlformats.org/spreadsheetml/2006/main" count="78" uniqueCount="49">
  <si>
    <t/>
  </si>
  <si>
    <t>FPRF1519</t>
  </si>
  <si>
    <t>FPRM1519</t>
  </si>
  <si>
    <t>FPRF2024</t>
  </si>
  <si>
    <t>FPRM2024</t>
  </si>
  <si>
    <t>FPRF2529</t>
  </si>
  <si>
    <t>FPRM2529</t>
  </si>
  <si>
    <t>FPRF3034</t>
  </si>
  <si>
    <t>FPRM3034</t>
  </si>
  <si>
    <t>FPRF3539</t>
  </si>
  <si>
    <t>FPRM3539</t>
  </si>
  <si>
    <t>FPRF4044</t>
  </si>
  <si>
    <t>FPRM4044</t>
  </si>
  <si>
    <t>FPRF4549</t>
  </si>
  <si>
    <t>FPRM4549</t>
  </si>
  <si>
    <t>FPRF5054</t>
  </si>
  <si>
    <t>FPRM5054</t>
  </si>
  <si>
    <t>FPRF5559</t>
  </si>
  <si>
    <t>FPRM5559</t>
  </si>
  <si>
    <t>FPRF6064</t>
  </si>
  <si>
    <t>FPRM6064</t>
  </si>
  <si>
    <t>FPRF6569</t>
  </si>
  <si>
    <t>FPRM6569</t>
  </si>
  <si>
    <t>FPRF70</t>
  </si>
  <si>
    <t>FPRM70</t>
  </si>
  <si>
    <t>Extrapolation method 2059-60</t>
  </si>
  <si>
    <t>Cohort method 2059-60</t>
  </si>
  <si>
    <t>Starting value2012-13</t>
  </si>
  <si>
    <t>Difference</t>
  </si>
  <si>
    <t>Males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</si>
  <si>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</si>
  <si>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</si>
  <si>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</si>
  <si>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</si>
  <si>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</si>
  <si>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</si>
  <si>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</si>
  <si>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</si>
  <si>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</si>
  <si>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</si>
  <si>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</si>
  <si>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Extrapolation</t>
  </si>
  <si>
    <t>Cohort</t>
  </si>
  <si>
    <t>Females</t>
  </si>
  <si>
    <t>Table for chapter</t>
  </si>
  <si>
    <t>xx</t>
  </si>
  <si>
    <t>2012-13</t>
  </si>
  <si>
    <t>Extrapolation 2059-60</t>
  </si>
  <si>
    <t>Cohort 2059-60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</si>
</sst>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1" x14ac:knownFonts="1"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Fill="1" applyBorder="1" applyProtection="1">
      <protection locked="0"/>
    </xf>
    <xf numFmtId="0" fontId="0" fillId="2" borderId="0" xfId="0" applyFill="1" applyProtection="1">
      <protection locked="0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abSelected="1" workbookViewId="0">
      <selection activeCell="H31" sqref="H31"/>
    </sheetView>
  </sheetViews>
  <sheetFormatPr defaultRowHeight="12.75" x14ac:dyDescent="0.2"/>
  <sheetData>
    <row r="1" spans="1:25" s="1" customFormat="1" x14ac:dyDescent="0.2">
      <c r="A1" s="1" t="s">
        <v>0</v>
      </c>
      <c r="B1" s="3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3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</row>
    <row r="2" spans="1:25" x14ac:dyDescent="0.2">
      <c r="A2" t="s">
        <v>27</v>
      </c>
      <c r="B2">
        <v>0.56499235113467761</v>
      </c>
      <c r="C2">
        <v>0.52814937160233211</v>
      </c>
      <c r="D2">
        <v>0.74907220921554396</v>
      </c>
      <c r="E2">
        <v>0.82145306346376157</v>
      </c>
      <c r="F2">
        <v>0.75615079558409415</v>
      </c>
      <c r="G2">
        <v>0.89918823417056626</v>
      </c>
      <c r="H2">
        <v>0.72724324543446106</v>
      </c>
      <c r="I2">
        <v>0.92119224071599215</v>
      </c>
      <c r="J2">
        <v>0.7369775462206144</v>
      </c>
      <c r="K2">
        <v>0.91647566760833632</v>
      </c>
      <c r="L2">
        <v>0.78086472132653173</v>
      </c>
      <c r="M2">
        <v>0.9060461513372472</v>
      </c>
      <c r="N2">
        <v>0.78292118536528155</v>
      </c>
      <c r="O2">
        <v>0.89408864320079917</v>
      </c>
      <c r="P2">
        <v>0.76737436344499843</v>
      </c>
      <c r="Q2">
        <v>0.87004376367614877</v>
      </c>
      <c r="R2">
        <v>0.65488336899849853</v>
      </c>
      <c r="S2">
        <v>0.80539520155888444</v>
      </c>
      <c r="T2">
        <v>0.45255101372160988</v>
      </c>
      <c r="U2">
        <v>0.63196002310492594</v>
      </c>
      <c r="V2">
        <v>0.20063783447417552</v>
      </c>
      <c r="W2">
        <v>0.33541091762616176</v>
      </c>
      <c r="X2">
        <v>2.916658270022637E-2</v>
      </c>
      <c r="Y2">
        <v>8.2142530949791168E-2</v>
      </c>
    </row>
    <row r="3" spans="1:25" x14ac:dyDescent="0.2">
      <c r="A3" t="s">
        <v>25</v>
      </c>
      <c r="B3">
        <v>0.58886736341634194</v>
      </c>
      <c r="C3">
        <v>0.56020220021783551</v>
      </c>
      <c r="D3">
        <v>0.75000000000000078</v>
      </c>
      <c r="E3">
        <v>0.80000000125916593</v>
      </c>
      <c r="F3">
        <v>0.75682638456264795</v>
      </c>
      <c r="G3">
        <v>0.90625263806797252</v>
      </c>
      <c r="H3">
        <v>0.74116258989717421</v>
      </c>
      <c r="I3">
        <v>0.92079878024727024</v>
      </c>
      <c r="J3">
        <v>0.77754475167111115</v>
      </c>
      <c r="K3">
        <v>0.92999969436803553</v>
      </c>
      <c r="L3">
        <v>0.79772287824116972</v>
      </c>
      <c r="M3">
        <v>0.90578447847506738</v>
      </c>
      <c r="N3">
        <v>0.79878830268211942</v>
      </c>
      <c r="O3">
        <v>0.89597865288669154</v>
      </c>
      <c r="P3">
        <v>0.82984042690938398</v>
      </c>
      <c r="Q3">
        <v>0.87907328262280016</v>
      </c>
      <c r="R3">
        <v>0.7499995221391893</v>
      </c>
      <c r="S3">
        <v>0.84999999211884603</v>
      </c>
      <c r="T3">
        <v>0.58583608184330582</v>
      </c>
      <c r="U3">
        <v>0.7499159596441004</v>
      </c>
      <c r="V3">
        <v>0.3499189807920064</v>
      </c>
      <c r="W3">
        <v>0.40078481547766204</v>
      </c>
      <c r="X3">
        <v>4.2345683085688535E-2</v>
      </c>
      <c r="Y3">
        <v>0.11990113402279835</v>
      </c>
    </row>
    <row r="4" spans="1:25" x14ac:dyDescent="0.2">
      <c r="A4" t="s">
        <v>26</v>
      </c>
      <c r="B4" s="2">
        <v>0.58886736341634194</v>
      </c>
      <c r="C4" s="2">
        <v>0.56020220021783551</v>
      </c>
      <c r="D4" s="2">
        <v>0.73809841455496572</v>
      </c>
      <c r="E4" s="2">
        <v>0.7965909507281852</v>
      </c>
      <c r="F4" s="2">
        <v>0.74655875212343747</v>
      </c>
      <c r="G4" s="2">
        <v>0.87007314779280998</v>
      </c>
      <c r="H4" s="2">
        <v>0.73650330536864761</v>
      </c>
      <c r="I4" s="2">
        <v>0.89405813394737121</v>
      </c>
      <c r="J4" s="2">
        <v>0.76493755196456514</v>
      </c>
      <c r="K4" s="2">
        <v>0.90336713317808026</v>
      </c>
      <c r="L4" s="2">
        <v>0.83194543163076129</v>
      </c>
      <c r="M4" s="2">
        <v>0.89472179828026543</v>
      </c>
      <c r="N4" s="2">
        <v>0.84348852832827326</v>
      </c>
      <c r="O4" s="2">
        <v>0.8946917983398287</v>
      </c>
      <c r="P4" s="2">
        <v>0.81987731671206832</v>
      </c>
      <c r="Q4" s="2">
        <v>0.8749492700994197</v>
      </c>
      <c r="R4" s="2">
        <v>0.7694681955664805</v>
      </c>
      <c r="S4" s="2">
        <v>0.85513215474416537</v>
      </c>
      <c r="T4" s="2">
        <v>0.62592432362983075</v>
      </c>
      <c r="U4" s="2">
        <v>0.76472417157717443</v>
      </c>
      <c r="V4" s="2">
        <v>0.38830933714264021</v>
      </c>
      <c r="W4" s="2">
        <v>0.50755686147751744</v>
      </c>
      <c r="X4" s="2">
        <v>8.2513925110645245E-2</v>
      </c>
      <c r="Y4" s="2">
        <v>0.1079115481753757</v>
      </c>
    </row>
    <row r="5" spans="1:25" x14ac:dyDescent="0.2">
      <c r="A5" t="s">
        <v>28</v>
      </c>
      <c r="B5">
        <f t="shared" ref="B5:Y5" si="0">B4-B3</f>
        <v>0</v>
      </c>
      <c r="C5">
        <f t="shared" si="0"/>
        <v>0</v>
      </c>
      <c r="D5">
        <f t="shared" si="0"/>
        <v>-1.1901585445035057E-2</v>
      </c>
      <c r="E5">
        <f t="shared" si="0"/>
        <v>-3.4090505309807284E-3</v>
      </c>
      <c r="F5">
        <f t="shared" si="0"/>
        <v>-1.0267632439210472E-2</v>
      </c>
      <c r="G5">
        <f t="shared" si="0"/>
        <v>-3.617949027516254E-2</v>
      </c>
      <c r="H5">
        <f t="shared" si="0"/>
        <v>-4.6592845285265971E-3</v>
      </c>
      <c r="I5">
        <f t="shared" si="0"/>
        <v>-2.6740646299899029E-2</v>
      </c>
      <c r="J5">
        <f t="shared" si="0"/>
        <v>-1.2607199706546002E-2</v>
      </c>
      <c r="K5">
        <f t="shared" si="0"/>
        <v>-2.6632561189955273E-2</v>
      </c>
      <c r="L5">
        <f t="shared" si="0"/>
        <v>3.422255338959157E-2</v>
      </c>
      <c r="M5">
        <f t="shared" si="0"/>
        <v>-1.1062680194801944E-2</v>
      </c>
      <c r="N5">
        <f t="shared" si="0"/>
        <v>4.4700225646153835E-2</v>
      </c>
      <c r="O5">
        <f t="shared" si="0"/>
        <v>-1.2868545468628367E-3</v>
      </c>
      <c r="P5">
        <f t="shared" si="0"/>
        <v>-9.9631101973156611E-3</v>
      </c>
      <c r="Q5">
        <f t="shared" si="0"/>
        <v>-4.1240125233804603E-3</v>
      </c>
      <c r="R5">
        <f t="shared" si="0"/>
        <v>1.9468673427291194E-2</v>
      </c>
      <c r="S5">
        <f t="shared" si="0"/>
        <v>5.1321626253193475E-3</v>
      </c>
      <c r="T5">
        <f t="shared" si="0"/>
        <v>4.0088241786524925E-2</v>
      </c>
      <c r="U5">
        <f t="shared" si="0"/>
        <v>1.4808211933074023E-2</v>
      </c>
      <c r="V5">
        <f t="shared" si="0"/>
        <v>3.8390356350633814E-2</v>
      </c>
      <c r="W5">
        <f t="shared" si="0"/>
        <v>0.1067720459998554</v>
      </c>
      <c r="X5">
        <f t="shared" si="0"/>
        <v>4.016824202495671E-2</v>
      </c>
      <c r="Y5">
        <f t="shared" si="0"/>
        <v>-1.1989585847422657E-2</v>
      </c>
    </row>
    <row r="6" spans="1:25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2">
      <c r="B8" t="s">
        <v>29</v>
      </c>
      <c r="F8" t="s">
        <v>43</v>
      </c>
    </row>
    <row r="9" spans="1:25" x14ac:dyDescent="0.2">
      <c r="B9" t="s">
        <v>46</v>
      </c>
      <c r="C9" t="s">
        <v>41</v>
      </c>
      <c r="D9" t="s">
        <v>42</v>
      </c>
      <c r="E9" t="s">
        <v>28</v>
      </c>
      <c r="F9" t="s">
        <v>46</v>
      </c>
      <c r="G9" t="s">
        <v>41</v>
      </c>
      <c r="H9" t="s">
        <v>42</v>
      </c>
      <c r="I9" t="s">
        <v>28</v>
      </c>
    </row>
    <row r="10" spans="1:25" x14ac:dyDescent="0.2">
      <c r="A10" t="s">
        <v>30</v>
      </c>
      <c r="B10">
        <f>C2</f>
        <v>0.52814937160233211</v>
      </c>
      <c r="C10">
        <f>C3</f>
        <v>0.56020220021783551</v>
      </c>
      <c r="D10">
        <f>C4</f>
        <v>0.56020220021783551</v>
      </c>
      <c r="E10">
        <f>D10-C10</f>
        <v>0</v>
      </c>
      <c r="F10">
        <f>B2</f>
        <v>0.56499235113467761</v>
      </c>
      <c r="G10">
        <f>B3</f>
        <v>0.58886736341634194</v>
      </c>
      <c r="H10">
        <f>B4</f>
        <v>0.58886736341634194</v>
      </c>
      <c r="I10">
        <f>H10-G10</f>
        <v>0</v>
      </c>
    </row>
    <row r="11" spans="1:25" x14ac:dyDescent="0.2">
      <c r="A11" t="s">
        <v>31</v>
      </c>
      <c r="B11">
        <f>E2</f>
        <v>0.82145306346376157</v>
      </c>
      <c r="C11">
        <f>E3</f>
        <v>0.80000000125916593</v>
      </c>
      <c r="D11">
        <f>E4</f>
        <v>0.7965909507281852</v>
      </c>
      <c r="E11">
        <f t="shared" ref="E11:E21" si="1">D11-C11</f>
        <v>-3.4090505309807284E-3</v>
      </c>
      <c r="F11">
        <f>D2</f>
        <v>0.74907220921554396</v>
      </c>
      <c r="G11">
        <f>D3</f>
        <v>0.75000000000000078</v>
      </c>
      <c r="H11">
        <f>D4</f>
        <v>0.73809841455496572</v>
      </c>
      <c r="I11">
        <f t="shared" ref="I11:I21" si="2">H11-G11</f>
        <v>-1.1901585445035057E-2</v>
      </c>
    </row>
    <row r="12" spans="1:25" x14ac:dyDescent="0.2">
      <c r="A12" t="s">
        <v>32</v>
      </c>
      <c r="B12">
        <f>G2</f>
        <v>0.89918823417056626</v>
      </c>
      <c r="C12">
        <f>G3</f>
        <v>0.90625263806797252</v>
      </c>
      <c r="D12">
        <f>G4</f>
        <v>0.87007314779280998</v>
      </c>
      <c r="E12">
        <f t="shared" si="1"/>
        <v>-3.617949027516254E-2</v>
      </c>
      <c r="F12">
        <f>F2</f>
        <v>0.75615079558409415</v>
      </c>
      <c r="G12">
        <f>F3</f>
        <v>0.75682638456264795</v>
      </c>
      <c r="H12">
        <f>F4</f>
        <v>0.74655875212343747</v>
      </c>
      <c r="I12">
        <f t="shared" si="2"/>
        <v>-1.0267632439210472E-2</v>
      </c>
    </row>
    <row r="13" spans="1:25" x14ac:dyDescent="0.2">
      <c r="A13" t="s">
        <v>33</v>
      </c>
      <c r="B13">
        <f>I2</f>
        <v>0.92119224071599215</v>
      </c>
      <c r="C13">
        <f>I3</f>
        <v>0.92079878024727024</v>
      </c>
      <c r="D13">
        <f>I4</f>
        <v>0.89405813394737121</v>
      </c>
      <c r="E13">
        <f t="shared" si="1"/>
        <v>-2.6740646299899029E-2</v>
      </c>
      <c r="F13">
        <f>H2</f>
        <v>0.72724324543446106</v>
      </c>
      <c r="G13">
        <f>H3</f>
        <v>0.74116258989717421</v>
      </c>
      <c r="H13">
        <f>H4</f>
        <v>0.73650330536864761</v>
      </c>
      <c r="I13">
        <f t="shared" si="2"/>
        <v>-4.6592845285265971E-3</v>
      </c>
    </row>
    <row r="14" spans="1:25" x14ac:dyDescent="0.2">
      <c r="A14" t="s">
        <v>34</v>
      </c>
      <c r="B14">
        <f>K2</f>
        <v>0.91647566760833632</v>
      </c>
      <c r="C14">
        <f>K3</f>
        <v>0.92999969436803553</v>
      </c>
      <c r="D14">
        <f>K4</f>
        <v>0.90336713317808026</v>
      </c>
      <c r="E14">
        <f t="shared" si="1"/>
        <v>-2.6632561189955273E-2</v>
      </c>
      <c r="F14">
        <f>J2</f>
        <v>0.7369775462206144</v>
      </c>
      <c r="G14">
        <f>J3</f>
        <v>0.77754475167111115</v>
      </c>
      <c r="H14">
        <f>J4</f>
        <v>0.76493755196456514</v>
      </c>
      <c r="I14">
        <f t="shared" si="2"/>
        <v>-1.2607199706546002E-2</v>
      </c>
    </row>
    <row r="15" spans="1:25" x14ac:dyDescent="0.2">
      <c r="A15" t="s">
        <v>35</v>
      </c>
      <c r="B15">
        <f>M2</f>
        <v>0.9060461513372472</v>
      </c>
      <c r="C15">
        <f>M3</f>
        <v>0.90578447847506738</v>
      </c>
      <c r="D15">
        <f>M4</f>
        <v>0.89472179828026543</v>
      </c>
      <c r="E15">
        <f t="shared" si="1"/>
        <v>-1.1062680194801944E-2</v>
      </c>
      <c r="F15">
        <f>L2</f>
        <v>0.78086472132653173</v>
      </c>
      <c r="G15">
        <f>L3</f>
        <v>0.79772287824116972</v>
      </c>
      <c r="H15">
        <f>L4</f>
        <v>0.83194543163076129</v>
      </c>
      <c r="I15">
        <f t="shared" si="2"/>
        <v>3.422255338959157E-2</v>
      </c>
    </row>
    <row r="16" spans="1:25" x14ac:dyDescent="0.2">
      <c r="A16" t="s">
        <v>36</v>
      </c>
      <c r="B16">
        <f>O2</f>
        <v>0.89408864320079917</v>
      </c>
      <c r="C16">
        <f>O3</f>
        <v>0.89597865288669154</v>
      </c>
      <c r="D16">
        <f>O4</f>
        <v>0.8946917983398287</v>
      </c>
      <c r="E16">
        <f t="shared" si="1"/>
        <v>-1.2868545468628367E-3</v>
      </c>
      <c r="F16">
        <f>N2</f>
        <v>0.78292118536528155</v>
      </c>
      <c r="G16">
        <f>N3</f>
        <v>0.79878830268211942</v>
      </c>
      <c r="H16">
        <f>N4</f>
        <v>0.84348852832827326</v>
      </c>
      <c r="I16">
        <f t="shared" si="2"/>
        <v>4.4700225646153835E-2</v>
      </c>
    </row>
    <row r="17" spans="1:9" x14ac:dyDescent="0.2">
      <c r="A17" t="s">
        <v>37</v>
      </c>
      <c r="B17">
        <f>Q2</f>
        <v>0.87004376367614877</v>
      </c>
      <c r="C17">
        <f>Q3</f>
        <v>0.87907328262280016</v>
      </c>
      <c r="D17">
        <f>Q4</f>
        <v>0.8749492700994197</v>
      </c>
      <c r="E17">
        <f t="shared" si="1"/>
        <v>-4.1240125233804603E-3</v>
      </c>
      <c r="F17">
        <f>P2</f>
        <v>0.76737436344499843</v>
      </c>
      <c r="G17">
        <f>P3</f>
        <v>0.82984042690938398</v>
      </c>
      <c r="H17">
        <f>P4</f>
        <v>0.81987731671206832</v>
      </c>
      <c r="I17">
        <f t="shared" si="2"/>
        <v>-9.9631101973156611E-3</v>
      </c>
    </row>
    <row r="18" spans="1:9" x14ac:dyDescent="0.2">
      <c r="A18" t="s">
        <v>38</v>
      </c>
      <c r="B18">
        <f>S2</f>
        <v>0.80539520155888444</v>
      </c>
      <c r="C18">
        <f>S3</f>
        <v>0.84999999211884603</v>
      </c>
      <c r="D18">
        <f>S4</f>
        <v>0.85513215474416537</v>
      </c>
      <c r="E18">
        <f t="shared" si="1"/>
        <v>5.1321626253193475E-3</v>
      </c>
      <c r="F18">
        <f>R2</f>
        <v>0.65488336899849853</v>
      </c>
      <c r="G18">
        <f>R3</f>
        <v>0.7499995221391893</v>
      </c>
      <c r="H18">
        <f>R4</f>
        <v>0.7694681955664805</v>
      </c>
      <c r="I18">
        <f t="shared" si="2"/>
        <v>1.9468673427291194E-2</v>
      </c>
    </row>
    <row r="19" spans="1:9" x14ac:dyDescent="0.2">
      <c r="A19" t="s">
        <v>39</v>
      </c>
      <c r="B19">
        <f>U2</f>
        <v>0.63196002310492594</v>
      </c>
      <c r="C19">
        <f>U3</f>
        <v>0.7499159596441004</v>
      </c>
      <c r="D19">
        <f>U4</f>
        <v>0.76472417157717443</v>
      </c>
      <c r="E19">
        <f t="shared" si="1"/>
        <v>1.4808211933074023E-2</v>
      </c>
      <c r="F19">
        <f>T2</f>
        <v>0.45255101372160988</v>
      </c>
      <c r="G19">
        <f>T3</f>
        <v>0.58583608184330582</v>
      </c>
      <c r="H19">
        <f>T4</f>
        <v>0.62592432362983075</v>
      </c>
      <c r="I19">
        <f t="shared" si="2"/>
        <v>4.0088241786524925E-2</v>
      </c>
    </row>
    <row r="20" spans="1:9" x14ac:dyDescent="0.2">
      <c r="A20" t="s">
        <v>40</v>
      </c>
      <c r="B20">
        <f>W2</f>
        <v>0.33541091762616176</v>
      </c>
      <c r="C20">
        <f>W3</f>
        <v>0.40078481547766204</v>
      </c>
      <c r="D20">
        <f>W4</f>
        <v>0.50755686147751744</v>
      </c>
      <c r="E20">
        <f t="shared" si="1"/>
        <v>0.1067720459998554</v>
      </c>
      <c r="F20">
        <f>V2</f>
        <v>0.20063783447417552</v>
      </c>
      <c r="G20">
        <f>V3</f>
        <v>0.3499189807920064</v>
      </c>
      <c r="H20">
        <f>V4</f>
        <v>0.38830933714264021</v>
      </c>
      <c r="I20">
        <f t="shared" si="2"/>
        <v>3.8390356350633814E-2</v>
      </c>
    </row>
    <row r="21" spans="1:9" x14ac:dyDescent="0.2">
      <c r="A21">
        <v>70</v>
      </c>
      <c r="B21">
        <f>Y2</f>
        <v>8.2142530949791168E-2</v>
      </c>
      <c r="C21">
        <f>Y3</f>
        <v>0.11990113402279835</v>
      </c>
      <c r="D21">
        <f>Y4</f>
        <v>0.1079115481753757</v>
      </c>
      <c r="E21">
        <f t="shared" si="1"/>
        <v>-1.1989585847422657E-2</v>
      </c>
      <c r="F21">
        <f>X2</f>
        <v>2.916658270022637E-2</v>
      </c>
      <c r="G21">
        <f>X3</f>
        <v>4.2345683085688535E-2</v>
      </c>
      <c r="H21">
        <f>X4</f>
        <v>8.2513925110645245E-2</v>
      </c>
      <c r="I21">
        <f t="shared" si="2"/>
        <v>4.016824202495671E-2</v>
      </c>
    </row>
    <row r="25" spans="1:9" x14ac:dyDescent="0.2">
      <c r="A25" t="s">
        <v>44</v>
      </c>
    </row>
    <row r="27" spans="1:9" x14ac:dyDescent="0.2">
      <c r="A27" t="s">
        <v>45</v>
      </c>
      <c r="B27" t="s">
        <v>29</v>
      </c>
      <c r="C27" t="s">
        <v>45</v>
      </c>
      <c r="D27" t="s">
        <v>45</v>
      </c>
      <c r="E27" t="s">
        <v>45</v>
      </c>
      <c r="F27" t="s">
        <v>43</v>
      </c>
      <c r="G27" t="s">
        <v>45</v>
      </c>
      <c r="H27" t="s">
        <v>45</v>
      </c>
    </row>
    <row r="28" spans="1:9" x14ac:dyDescent="0.2">
      <c r="A28" t="s">
        <v>45</v>
      </c>
      <c r="B28" t="s">
        <v>46</v>
      </c>
      <c r="C28" t="s">
        <v>47</v>
      </c>
      <c r="D28" t="s">
        <v>48</v>
      </c>
      <c r="E28" t="s">
        <v>45</v>
      </c>
      <c r="F28" t="s">
        <v>46</v>
      </c>
      <c r="G28" t="s">
        <v>47</v>
      </c>
      <c r="H28" t="s">
        <v>48</v>
      </c>
    </row>
    <row r="29" spans="1:9" x14ac:dyDescent="0.2">
      <c r="A29" t="s">
        <v>30</v>
      </c>
      <c r="B29" s="4">
        <f>100*B10</f>
        <v>52.814937160233214</v>
      </c>
      <c r="C29" s="4">
        <f>C10*100</f>
        <v>56.020220021783551</v>
      </c>
      <c r="D29" s="4">
        <f>D10*100</f>
        <v>56.020220021783551</v>
      </c>
      <c r="E29" s="4"/>
      <c r="F29" s="4">
        <f>F10*100</f>
        <v>56.499235113467762</v>
      </c>
      <c r="G29" s="4">
        <f>G10*100</f>
        <v>58.88673634163419</v>
      </c>
      <c r="H29" s="4">
        <f>H10*100</f>
        <v>58.88673634163419</v>
      </c>
    </row>
    <row r="30" spans="1:9" x14ac:dyDescent="0.2">
      <c r="A30" t="s">
        <v>31</v>
      </c>
      <c r="B30" s="4">
        <f t="shared" ref="B30:B40" si="3">100*B11</f>
        <v>82.145306346376159</v>
      </c>
      <c r="C30" s="4">
        <f>C11*100</f>
        <v>80.000000125916586</v>
      </c>
      <c r="D30" s="4">
        <f>D11*100</f>
        <v>79.659095072818516</v>
      </c>
      <c r="E30" s="4"/>
      <c r="F30" s="4">
        <f t="shared" ref="F30:F40" si="4">F11*100</f>
        <v>74.907220921554398</v>
      </c>
      <c r="G30" s="4">
        <f>G11*100</f>
        <v>75.000000000000071</v>
      </c>
      <c r="H30" s="4">
        <f>H11*100</f>
        <v>73.809841455496567</v>
      </c>
    </row>
    <row r="31" spans="1:9" x14ac:dyDescent="0.2">
      <c r="A31" t="s">
        <v>32</v>
      </c>
      <c r="B31" s="4">
        <f t="shared" si="3"/>
        <v>89.918823417056629</v>
      </c>
      <c r="C31" s="4">
        <f>C12*100</f>
        <v>90.62526380679725</v>
      </c>
      <c r="D31" s="4">
        <f>D12*100</f>
        <v>87.007314779281003</v>
      </c>
      <c r="E31" s="4"/>
      <c r="F31" s="4">
        <f t="shared" si="4"/>
        <v>75.61507955840942</v>
      </c>
      <c r="G31" s="4">
        <f>G12*100</f>
        <v>75.682638456264797</v>
      </c>
      <c r="H31" s="4">
        <f>H12*100</f>
        <v>74.655875212343744</v>
      </c>
    </row>
    <row r="32" spans="1:9" x14ac:dyDescent="0.2">
      <c r="A32" t="s">
        <v>33</v>
      </c>
      <c r="B32" s="4">
        <f t="shared" si="3"/>
        <v>92.11922407159922</v>
      </c>
      <c r="C32" s="4">
        <f>C13*100</f>
        <v>92.079878024727023</v>
      </c>
      <c r="D32" s="4">
        <f>D13*100</f>
        <v>89.405813394737123</v>
      </c>
      <c r="E32" s="4"/>
      <c r="F32" s="4">
        <f t="shared" si="4"/>
        <v>72.724324543446102</v>
      </c>
      <c r="G32" s="4">
        <f>G13*100</f>
        <v>74.116258989717423</v>
      </c>
      <c r="H32" s="4">
        <f>H13*100</f>
        <v>73.650330536864757</v>
      </c>
    </row>
    <row r="33" spans="1:8" x14ac:dyDescent="0.2">
      <c r="A33" t="s">
        <v>34</v>
      </c>
      <c r="B33" s="4">
        <f t="shared" si="3"/>
        <v>91.647566760833627</v>
      </c>
      <c r="C33" s="4">
        <f>C14*100</f>
        <v>92.999969436803553</v>
      </c>
      <c r="D33" s="4">
        <f>D14*100</f>
        <v>90.336713317808019</v>
      </c>
      <c r="E33" s="4"/>
      <c r="F33" s="4">
        <f t="shared" si="4"/>
        <v>73.697754622061439</v>
      </c>
      <c r="G33" s="4">
        <f>G14*100</f>
        <v>77.75447516711111</v>
      </c>
      <c r="H33" s="4">
        <f>H14*100</f>
        <v>76.493755196456519</v>
      </c>
    </row>
    <row r="34" spans="1:8" x14ac:dyDescent="0.2">
      <c r="A34" t="s">
        <v>35</v>
      </c>
      <c r="B34" s="4">
        <f t="shared" si="3"/>
        <v>90.604615133724721</v>
      </c>
      <c r="C34" s="4">
        <f>C15*100</f>
        <v>90.578447847506737</v>
      </c>
      <c r="D34" s="4">
        <f>D15*100</f>
        <v>89.47217982802654</v>
      </c>
      <c r="E34" s="4"/>
      <c r="F34" s="4">
        <f t="shared" si="4"/>
        <v>78.086472132653171</v>
      </c>
      <c r="G34" s="4">
        <f>G15*100</f>
        <v>79.772287824116972</v>
      </c>
      <c r="H34" s="4">
        <f>H15*100</f>
        <v>83.194543163076133</v>
      </c>
    </row>
    <row r="35" spans="1:8" x14ac:dyDescent="0.2">
      <c r="A35" t="s">
        <v>36</v>
      </c>
      <c r="B35" s="4">
        <f t="shared" si="3"/>
        <v>89.408864320079914</v>
      </c>
      <c r="C35" s="4">
        <f>C16*100</f>
        <v>89.597865288669155</v>
      </c>
      <c r="D35" s="4">
        <f>D16*100</f>
        <v>89.469179833982864</v>
      </c>
      <c r="E35" s="4"/>
      <c r="F35" s="4">
        <f t="shared" si="4"/>
        <v>78.29211853652815</v>
      </c>
      <c r="G35" s="4">
        <f>G16*100</f>
        <v>79.878830268211942</v>
      </c>
      <c r="H35" s="4">
        <f>H16*100</f>
        <v>84.348852832827319</v>
      </c>
    </row>
    <row r="36" spans="1:8" x14ac:dyDescent="0.2">
      <c r="A36" t="s">
        <v>37</v>
      </c>
      <c r="B36" s="4">
        <f t="shared" si="3"/>
        <v>87.004376367614881</v>
      </c>
      <c r="C36" s="4">
        <f>C17*100</f>
        <v>87.907328262280018</v>
      </c>
      <c r="D36" s="4">
        <f>D17*100</f>
        <v>87.494927009941975</v>
      </c>
      <c r="E36" s="4"/>
      <c r="F36" s="4">
        <f t="shared" si="4"/>
        <v>76.737436344499841</v>
      </c>
      <c r="G36" s="4">
        <f>G17*100</f>
        <v>82.984042690938395</v>
      </c>
      <c r="H36" s="4">
        <f>H17*100</f>
        <v>81.987731671206831</v>
      </c>
    </row>
    <row r="37" spans="1:8" x14ac:dyDescent="0.2">
      <c r="A37" t="s">
        <v>38</v>
      </c>
      <c r="B37" s="4">
        <f t="shared" si="3"/>
        <v>80.539520155888439</v>
      </c>
      <c r="C37" s="4">
        <f>C18*100</f>
        <v>84.9999992118846</v>
      </c>
      <c r="D37" s="4">
        <f>D18*100</f>
        <v>85.51321547441654</v>
      </c>
      <c r="E37" s="4"/>
      <c r="F37" s="4">
        <f t="shared" si="4"/>
        <v>65.488336899849855</v>
      </c>
      <c r="G37" s="4">
        <f>G18*100</f>
        <v>74.999952213918931</v>
      </c>
      <c r="H37" s="4">
        <f>H18*100</f>
        <v>76.946819556648052</v>
      </c>
    </row>
    <row r="38" spans="1:8" x14ac:dyDescent="0.2">
      <c r="A38" t="s">
        <v>39</v>
      </c>
      <c r="B38" s="4">
        <f t="shared" si="3"/>
        <v>63.196002310492595</v>
      </c>
      <c r="C38" s="4">
        <f>C19*100</f>
        <v>74.991595964410038</v>
      </c>
      <c r="D38" s="4">
        <f>D19*100</f>
        <v>76.472417157717445</v>
      </c>
      <c r="E38" s="4"/>
      <c r="F38" s="4">
        <f t="shared" si="4"/>
        <v>45.255101372160986</v>
      </c>
      <c r="G38" s="4">
        <f>G19*100</f>
        <v>58.583608184330579</v>
      </c>
      <c r="H38" s="4">
        <f>H19*100</f>
        <v>62.592432362983075</v>
      </c>
    </row>
    <row r="39" spans="1:8" x14ac:dyDescent="0.2">
      <c r="A39" t="s">
        <v>40</v>
      </c>
      <c r="B39" s="4">
        <f t="shared" si="3"/>
        <v>33.541091762616176</v>
      </c>
      <c r="C39" s="4">
        <f>C20*100</f>
        <v>40.078481547766202</v>
      </c>
      <c r="D39" s="4">
        <f>D20*100</f>
        <v>50.755686147751746</v>
      </c>
      <c r="E39" s="4"/>
      <c r="F39" s="4">
        <f t="shared" si="4"/>
        <v>20.063783447417553</v>
      </c>
      <c r="G39" s="4">
        <f>G20*100</f>
        <v>34.991898079200638</v>
      </c>
      <c r="H39" s="4">
        <f>H20*100</f>
        <v>38.83093371426402</v>
      </c>
    </row>
    <row r="40" spans="1:8" x14ac:dyDescent="0.2">
      <c r="A40">
        <v>70</v>
      </c>
      <c r="B40" s="4">
        <f t="shared" si="3"/>
        <v>8.2142530949791173</v>
      </c>
      <c r="C40" s="4">
        <f>C21*100</f>
        <v>11.990113402279835</v>
      </c>
      <c r="D40" s="4">
        <f>D21*100</f>
        <v>10.791154817537569</v>
      </c>
      <c r="E40" s="4"/>
      <c r="F40" s="4">
        <f t="shared" si="4"/>
        <v>2.9166582700226371</v>
      </c>
      <c r="G40" s="4">
        <f>G21*100</f>
        <v>4.2345683085688535</v>
      </c>
      <c r="H40" s="4">
        <f>H21*100</f>
        <v>8.251392511064525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RL</cp:lastModifiedBy>
  <dcterms:created xsi:type="dcterms:W3CDTF">2013-09-10T07:44:23Z</dcterms:created>
  <dcterms:modified xsi:type="dcterms:W3CDTF">2013-09-12T00:52:49Z</dcterms:modified>
</cp:coreProperties>
</file>